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\108 india\contribution\14.2.2.2.1 and 14.2.2.2.2 TT\"/>
    </mc:Choice>
  </mc:AlternateContent>
  <xr:revisionPtr revIDLastSave="0" documentId="13_ncr:1_{0A274DBB-44CF-4387-8779-B266075F84D7}" xr6:coauthVersionLast="47" xr6:coauthVersionMax="47" xr10:uidLastSave="{00000000-0000-0000-0000-000000000000}"/>
  <bookViews>
    <workbookView xWindow="-110" yWindow="-110" windowWidth="19420" windowHeight="10420" tabRatio="1000" activeTab="1" xr2:uid="{00000000-000D-0000-FFFF-FFFF00000000}"/>
  </bookViews>
  <sheets>
    <sheet name="Template" sheetId="2" r:id="rId1"/>
    <sheet name="14.2.2.2.1 and 14.2.2.2.2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7" i="8" l="1"/>
  <c r="H50" i="8"/>
  <c r="E38" i="8"/>
  <c r="E23" i="8"/>
  <c r="E21" i="8"/>
  <c r="E20" i="8"/>
  <c r="E18" i="8"/>
  <c r="D18" i="8"/>
  <c r="H58" i="8" l="1"/>
  <c r="E22" i="8" l="1"/>
  <c r="C70" i="8"/>
  <c r="C73" i="8"/>
  <c r="F69" i="8"/>
  <c r="F73" i="8"/>
  <c r="E69" i="8"/>
  <c r="E73" i="8"/>
  <c r="D68" i="8"/>
  <c r="D73" i="8" s="1"/>
  <c r="I58" i="8"/>
  <c r="G58" i="8"/>
  <c r="F58" i="8"/>
  <c r="E58" i="8"/>
  <c r="D58" i="8"/>
  <c r="H54" i="8"/>
  <c r="J54" i="8" s="1"/>
  <c r="J103" i="8" s="1"/>
  <c r="F54" i="8"/>
  <c r="E54" i="8"/>
  <c r="D54" i="8"/>
  <c r="J50" i="8"/>
  <c r="J99" i="8" s="1"/>
  <c r="F50" i="8"/>
  <c r="E50" i="8"/>
  <c r="D50" i="8"/>
  <c r="F46" i="8"/>
  <c r="D46" i="8"/>
  <c r="F42" i="8"/>
  <c r="E42" i="8"/>
  <c r="D42" i="8"/>
  <c r="J42" i="8" s="1"/>
  <c r="J91" i="8" s="1"/>
  <c r="F38" i="8"/>
  <c r="D38" i="8"/>
  <c r="J38" i="8"/>
  <c r="J87" i="8"/>
  <c r="F20" i="8"/>
  <c r="F23" i="8" s="1"/>
  <c r="F18" i="8"/>
  <c r="F19" i="8"/>
  <c r="E78" i="8" l="1"/>
  <c r="F76" i="8"/>
  <c r="E76" i="8"/>
  <c r="D76" i="8"/>
  <c r="E79" i="8" s="1"/>
  <c r="E95" i="8" s="1"/>
  <c r="F78" i="8"/>
  <c r="F81" i="8" s="1"/>
  <c r="F103" i="8" s="1"/>
  <c r="J58" i="8"/>
  <c r="E19" i="8"/>
  <c r="E45" i="8"/>
  <c r="E46" i="8" s="1"/>
  <c r="J46" i="8" s="1"/>
  <c r="J95" i="8" s="1"/>
  <c r="E96" i="8" l="1"/>
  <c r="E94" i="8"/>
  <c r="F104" i="8"/>
  <c r="F102" i="8"/>
  <c r="F77" i="8"/>
  <c r="E108" i="8"/>
  <c r="E77" i="8"/>
  <c r="E87" i="8" s="1"/>
  <c r="E80" i="8"/>
  <c r="E107" i="8" s="1"/>
  <c r="E106" i="8" s="1"/>
  <c r="E91" i="8"/>
  <c r="E81" i="8"/>
  <c r="E99" i="8" s="1"/>
  <c r="E98" i="8" l="1"/>
  <c r="E100" i="8"/>
  <c r="E90" i="8"/>
  <c r="E92" i="8"/>
  <c r="E88" i="8"/>
  <c r="E8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<sst xmlns="http://schemas.openxmlformats.org/spreadsheetml/2006/main" count="223" uniqueCount="130">
  <si>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</si>
  <si>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</si>
  <si>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</si>
  <si>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</si>
  <si>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</si>
  <si>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</si>
  <si>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</si>
  <si>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</si>
  <si>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</si>
  <si>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</si>
  <si>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</si>
  <si>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</si>
  <si>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</si>
  <si>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</si>
  <si>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</si>
  <si>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</si>
  <si>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</si>
  <si>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</si>
  <si>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</si>
  <si>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</si>
  <si>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</si>
  <si>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</si>
  <si>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</si>
  <si>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</si>
  <si>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</si>
  <si>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</si>
  <si>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</si>
  <si>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</si>
  <si>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</si>
  <si>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</si>
  <si>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</si>
  <si>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</si>
  <si>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</si>
  <si>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</si>
  <si>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</si>
  <si>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</si>
  <si>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Template</t>
  </si>
  <si>
    <t>dBm</t>
  </si>
  <si>
    <t>Template is for Cell 1 on f1.</t>
  </si>
  <si>
    <t>AWGN</t>
  </si>
  <si>
    <t>Io, nominal in Ch BW</t>
  </si>
  <si>
    <t>Adapted from 36.521-3 RRM Test case 6.2.13</t>
  </si>
  <si>
    <t>The following RRM Test cases in 38.533 are based on this template:</t>
  </si>
  <si>
    <t>Signalled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</si>
  <si>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</si>
  <si>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</si>
  <si>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</si>
  <si>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</si>
  <si>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</si>
  <si>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</si>
  <si>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</si>
  <si>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</si>
  <si>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</si>
  <si>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</si>
  <si>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</si>
  <si>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preambleReceivedTargetPower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</si>
  <si>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</si>
  <si>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</si>
  <si>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</si>
  <si>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</si>
  <si>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</si>
  <si>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</si>
  <si>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</si>
  <si>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</si>
  <si>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</si>
  <si>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</si>
  <si>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</si>
  <si>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</si>
  <si>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</si>
  <si>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</si>
  <si>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</si>
  <si>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</si>
  <si>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</si>
  <si>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</si>
  <si>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</si>
  <si>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</si>
  <si>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</si>
  <si>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</si>
  <si>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</si>
  <si>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</si>
  <si>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</si>
  <si>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</si>
  <si>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</si>
  <si>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</si>
  <si>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</si>
  <si>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SSB-RP index 0 &gt; rsrp-ThresholdSSB</t>
  </si>
  <si>
    <t>SSB-RP index 1 &lt; rsrp-ThresholdSSB</t>
  </si>
  <si>
    <t>Test requirement</t>
  </si>
  <si>
    <t>Test system</t>
  </si>
  <si>
    <t>Requirement</t>
  </si>
  <si>
    <t>38.101-1 Table 6.3.4.2-1, normal</t>
  </si>
  <si>
    <t>SS-RSRP, nominal</t>
  </si>
  <si>
    <r>
      <t>(</t>
    </r>
    <r>
      <rPr>
        <sz val="10"/>
        <rFont val="Arial"/>
        <family val="2"/>
      </rPr>
      <t>SS-RSRP - rsrp-ThresholdSSB)</t>
    </r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</si>
  <si>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</si>
  <si>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</si>
  <si>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</si>
  <si>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</si>
  <si>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</si>
  <si>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</si>
  <si>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</si>
  <si>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</si>
  <si>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</si>
  <si>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</si>
  <si>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</si>
  <si>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</si>
  <si>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</si>
  <si>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38.133 Table A.3.8.2.1-1</t>
  </si>
  <si>
    <t>Freq 1 Io minimum, symbols without SSB index 1</t>
  </si>
  <si>
    <t>Freq 1 Io nominal, symbols without SSB index 1</t>
  </si>
  <si>
    <t>Freq 1 Io maximum, symbols without SSB index 1</t>
  </si>
  <si>
    <t>38.101-1 Table 5.3.2-1, 15kHz SCS, 10MHz Ch BW</t>
  </si>
  <si>
    <t>Freq 1 Io sensitivity factor, symbols without SSB index 1</t>
  </si>
  <si>
    <t>Freq 1 Io effect, symbols without SSB index 1</t>
  </si>
  <si>
    <t xml:space="preserve">No parameters need to be changed  </t>
  </si>
  <si>
    <t>DELTA_PREAMBLE</t>
    <phoneticPr fontId="13" type="noConversion"/>
  </si>
  <si>
    <t>dB</t>
    <phoneticPr fontId="13" type="noConversion"/>
  </si>
  <si>
    <t>38.321 Table 7.3-2, format A1 15kHz SCS</t>
    <phoneticPr fontId="13" type="noConversion"/>
  </si>
  <si>
    <t>14.2.2.2.1</t>
    <phoneticPr fontId="2" type="noConversion"/>
  </si>
  <si>
    <t>14.2.2.2.2</t>
    <phoneticPr fontId="2" type="noConversion"/>
  </si>
  <si>
    <t>v18.10.0</t>
    <phoneticPr fontId="2" type="noConversion"/>
  </si>
  <si>
    <t>v18.7.0</t>
    <phoneticPr fontId="2" type="noConversion"/>
  </si>
  <si>
    <t>MediaTek</t>
    <phoneticPr fontId="2" type="noConversion"/>
  </si>
  <si>
    <t>Ref: TS 38.133 v18.10.0 clause A.14.2.2.2.1</t>
    <phoneticPr fontId="17" type="noConversion"/>
  </si>
  <si>
    <t>38.133 Table A.14.2.2.2.2.1-2</t>
    <phoneticPr fontId="17" type="noConversion"/>
  </si>
  <si>
    <t>38.133 Table A.14.2.2.2.2.1-1</t>
    <phoneticPr fontId="17" type="noConversion"/>
  </si>
  <si>
    <t>rsrp-ThresholdSSB</t>
    <phoneticPr fontId="17" type="noConversion"/>
  </si>
  <si>
    <t>38.133 Table 10.1.2C.1.1-1, normal, Io &gt; -50dBm</t>
    <phoneticPr fontId="17" type="noConversion"/>
  </si>
  <si>
    <t>38.133 Tables 10.1.2C.1.1-1 and B.2.17-1</t>
    <phoneticPr fontId="17" type="noConversion"/>
  </si>
  <si>
    <t>38.133 Table B.2.17-1</t>
    <phoneticPr fontId="17" type="noConversion"/>
  </si>
  <si>
    <t>38.133 Table 10.1.2C.1.1-1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</si>
</sst>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19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0" fontId="9" fillId="0" borderId="8" xfId="1" applyFont="1" applyFill="1" applyBorder="1" applyAlignment="1"/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4" fillId="0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7" fontId="4" fillId="0" borderId="7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1" fontId="1" fillId="7" borderId="7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177" fontId="1" fillId="7" borderId="11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1" applyFont="1" applyBorder="1" applyAlignment="1">
      <alignment horizontal="left"/>
    </xf>
    <xf numFmtId="0" fontId="0" fillId="0" borderId="8" xfId="0" applyFont="1" applyFill="1" applyBorder="1"/>
    <xf numFmtId="0" fontId="1" fillId="0" borderId="5" xfId="0" applyFont="1" applyFill="1" applyBorder="1"/>
    <xf numFmtId="0" fontId="1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workbookViewId="0">
      <selection activeCell="B16" sqref="B16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36</v>
      </c>
      <c r="B1" s="187" t="s">
        <v>38</v>
      </c>
    </row>
    <row r="2" spans="1:8" ht="13" x14ac:dyDescent="0.3">
      <c r="A2" s="3"/>
      <c r="B2" t="s">
        <v>41</v>
      </c>
      <c r="F2"/>
      <c r="H2"/>
    </row>
    <row r="3" spans="1:8" ht="13" x14ac:dyDescent="0.3">
      <c r="A3" s="3"/>
      <c r="B3" s="4"/>
      <c r="F3"/>
      <c r="H3"/>
    </row>
    <row r="4" spans="1:8" x14ac:dyDescent="0.25">
      <c r="H4"/>
    </row>
    <row r="5" spans="1:8" x14ac:dyDescent="0.25">
      <c r="H5"/>
    </row>
    <row r="6" spans="1:8" x14ac:dyDescent="0.25">
      <c r="F6"/>
      <c r="H6"/>
    </row>
    <row r="7" spans="1:8" x14ac:dyDescent="0.25">
      <c r="F7"/>
      <c r="H7"/>
    </row>
    <row r="8" spans="1:8" x14ac:dyDescent="0.25">
      <c r="H8"/>
    </row>
    <row r="9" spans="1:8" ht="13" x14ac:dyDescent="0.3">
      <c r="C9" s="3" t="s">
        <v>16</v>
      </c>
      <c r="D9" s="6">
        <v>38.133000000000003</v>
      </c>
      <c r="E9" s="6">
        <v>38.533000000000001</v>
      </c>
      <c r="F9" s="3" t="s">
        <v>17</v>
      </c>
      <c r="H9"/>
    </row>
    <row r="10" spans="1:8" ht="13" x14ac:dyDescent="0.3">
      <c r="A10" s="3" t="s">
        <v>15</v>
      </c>
      <c r="B10" t="s">
        <v>42</v>
      </c>
      <c r="C10" t="s">
        <v>117</v>
      </c>
      <c r="D10" s="5" t="s">
        <v>119</v>
      </c>
      <c r="E10" s="188" t="s">
        <v>120</v>
      </c>
      <c r="F10" t="s">
        <v>121</v>
      </c>
      <c r="H10"/>
    </row>
    <row r="11" spans="1:8" x14ac:dyDescent="0.25">
      <c r="C11" s="187" t="s">
        <v>118</v>
      </c>
      <c r="D11" s="188" t="s">
        <v>119</v>
      </c>
      <c r="E11" s="188" t="s">
        <v>120</v>
      </c>
      <c r="F11" t="s">
        <v>121</v>
      </c>
      <c r="H11"/>
    </row>
    <row r="12" spans="1:8" x14ac:dyDescent="0.25">
      <c r="E12" s="188"/>
      <c r="F12"/>
      <c r="H12"/>
    </row>
    <row r="13" spans="1:8" x14ac:dyDescent="0.25">
      <c r="C13" s="187"/>
      <c r="D13" s="188"/>
      <c r="E13" s="188"/>
      <c r="F13" s="187"/>
      <c r="H13"/>
    </row>
    <row r="14" spans="1:8" x14ac:dyDescent="0.25">
      <c r="C14" s="187"/>
      <c r="F14" s="187"/>
      <c r="H14"/>
    </row>
    <row r="15" spans="1:8" x14ac:dyDescent="0.25">
      <c r="C15" s="187"/>
      <c r="F15" s="187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"/>
  <sheetViews>
    <sheetView tabSelected="1" topLeftCell="A16" zoomScale="85" zoomScaleNormal="85" workbookViewId="0">
      <selection activeCell="F25" sqref="F25"/>
    </sheetView>
  </sheetViews>
  <sheetFormatPr defaultColWidth="10.7265625" defaultRowHeight="12.5" x14ac:dyDescent="0.25"/>
  <cols>
    <col min="1" max="1" width="40.7265625" style="7" customWidth="1"/>
    <col min="2" max="2" width="11.6328125" style="7" customWidth="1"/>
    <col min="3" max="3" width="10.6328125" style="7" customWidth="1"/>
    <col min="4" max="6" width="11.6328125" style="7" customWidth="1"/>
    <col min="7" max="9" width="10.6328125" style="7" customWidth="1"/>
    <col min="10" max="11" width="11.6328125" style="7" customWidth="1"/>
    <col min="12" max="12" width="42.6328125" style="7" customWidth="1"/>
    <col min="13" max="16384" width="10.7265625" style="7"/>
  </cols>
  <sheetData>
    <row r="1" spans="1:12" ht="13" thickBot="1" x14ac:dyDescent="0.3">
      <c r="J1" s="8"/>
      <c r="K1" s="8"/>
      <c r="L1" s="8"/>
    </row>
    <row r="2" spans="1:12" ht="13" x14ac:dyDescent="0.3">
      <c r="A2" s="9" t="s">
        <v>11</v>
      </c>
      <c r="B2" s="10"/>
      <c r="C2" s="133" t="s">
        <v>43</v>
      </c>
      <c r="D2" s="59" t="s">
        <v>39</v>
      </c>
      <c r="E2" s="59" t="s">
        <v>44</v>
      </c>
      <c r="F2" s="59" t="s">
        <v>45</v>
      </c>
      <c r="G2" s="98"/>
      <c r="H2" s="98"/>
      <c r="I2" s="35"/>
      <c r="J2" s="98"/>
      <c r="K2" s="98"/>
      <c r="L2" s="13" t="s">
        <v>0</v>
      </c>
    </row>
    <row r="3" spans="1:12" ht="13" x14ac:dyDescent="0.3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ht="13" x14ac:dyDescent="0.3">
      <c r="A4" s="134" t="s">
        <v>46</v>
      </c>
      <c r="B4" s="135" t="s">
        <v>47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124</v>
      </c>
    </row>
    <row r="5" spans="1:12" ht="13" x14ac:dyDescent="0.3">
      <c r="A5" s="134" t="s">
        <v>48</v>
      </c>
      <c r="B5" s="136" t="s">
        <v>49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124</v>
      </c>
    </row>
    <row r="6" spans="1:12" ht="13" x14ac:dyDescent="0.3">
      <c r="A6" s="19" t="s">
        <v>51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123</v>
      </c>
    </row>
    <row r="7" spans="1:12" s="8" customFormat="1" x14ac:dyDescent="0.2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123</v>
      </c>
    </row>
    <row r="8" spans="1:12" s="8" customFormat="1" x14ac:dyDescent="0.25">
      <c r="A8" s="19" t="s">
        <v>105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110</v>
      </c>
    </row>
    <row r="9" spans="1:12" s="8" customFormat="1" x14ac:dyDescent="0.25">
      <c r="A9" s="19" t="s">
        <v>50</v>
      </c>
      <c r="B9" s="20" t="s">
        <v>52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123</v>
      </c>
    </row>
    <row r="10" spans="1:12" s="8" customFormat="1" x14ac:dyDescent="0.25">
      <c r="A10" s="19" t="s">
        <v>53</v>
      </c>
      <c r="B10" s="20" t="s">
        <v>37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123</v>
      </c>
    </row>
    <row r="11" spans="1:12" s="8" customFormat="1" x14ac:dyDescent="0.25">
      <c r="A11" s="19" t="s">
        <v>114</v>
      </c>
      <c r="B11" s="20" t="s">
        <v>115</v>
      </c>
      <c r="C11" s="171">
        <v>8</v>
      </c>
      <c r="D11" s="107"/>
      <c r="E11" s="117"/>
      <c r="F11" s="117"/>
      <c r="G11" s="23"/>
      <c r="H11" s="23"/>
      <c r="I11" s="23"/>
      <c r="J11" s="21"/>
      <c r="K11" s="21"/>
      <c r="L11" s="22" t="s">
        <v>116</v>
      </c>
    </row>
    <row r="12" spans="1:12" s="8" customFormat="1" x14ac:dyDescent="0.25">
      <c r="A12" s="19" t="s">
        <v>125</v>
      </c>
      <c r="B12" s="20" t="s">
        <v>37</v>
      </c>
      <c r="C12" s="189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106</v>
      </c>
    </row>
    <row r="13" spans="1:12" s="8" customFormat="1" x14ac:dyDescent="0.25">
      <c r="A13" s="19" t="s">
        <v>55</v>
      </c>
      <c r="B13" s="20" t="s">
        <v>37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106</v>
      </c>
    </row>
    <row r="14" spans="1:12" ht="13.5" thickBot="1" x14ac:dyDescent="0.35">
      <c r="A14" s="176" t="s">
        <v>122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25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" thickBot="1" x14ac:dyDescent="0.3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ht="13" x14ac:dyDescent="0.3">
      <c r="A17" s="9" t="s">
        <v>19</v>
      </c>
      <c r="B17" s="28"/>
      <c r="C17" s="28"/>
      <c r="D17" s="59" t="s">
        <v>39</v>
      </c>
      <c r="E17" s="59" t="s">
        <v>44</v>
      </c>
      <c r="F17" s="59" t="s">
        <v>45</v>
      </c>
      <c r="G17" s="98"/>
      <c r="H17" s="98"/>
      <c r="I17" s="35"/>
      <c r="J17" s="29"/>
      <c r="K17" s="29"/>
      <c r="L17" s="13" t="s">
        <v>0</v>
      </c>
    </row>
    <row r="18" spans="1:15" x14ac:dyDescent="0.25">
      <c r="A18" s="36" t="s">
        <v>20</v>
      </c>
      <c r="B18" s="63" t="s">
        <v>60</v>
      </c>
      <c r="C18" s="63"/>
      <c r="D18" s="119">
        <f>(10^12)*(10^-3)*($D4/15)*10^(D6/10)</f>
        <v>0.15848931924611098</v>
      </c>
      <c r="E18" s="119">
        <f>(10^12)*(10^-3)*($D4/15)*10^(($D6+E7)/10)</f>
        <v>0.31622776601683744</v>
      </c>
      <c r="F18" s="119">
        <f>(10^12)*(10^-3)*($D4/15)*10^(($D6+F7)/10)</f>
        <v>3.1622776601683668E-3</v>
      </c>
      <c r="G18" s="82"/>
      <c r="H18" s="82"/>
      <c r="I18" s="31"/>
      <c r="J18" s="31"/>
      <c r="K18" s="31"/>
      <c r="L18" s="58" t="s">
        <v>32</v>
      </c>
    </row>
    <row r="19" spans="1:15" x14ac:dyDescent="0.25">
      <c r="A19" s="32" t="s">
        <v>21</v>
      </c>
      <c r="B19" s="20" t="s">
        <v>4</v>
      </c>
      <c r="C19" s="20"/>
      <c r="D19" s="107"/>
      <c r="E19" s="109">
        <f>10*LOG(E18/$D18)</f>
        <v>3.0000000000000031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61</v>
      </c>
    </row>
    <row r="20" spans="1:15" x14ac:dyDescent="0.25">
      <c r="A20" s="183" t="s">
        <v>91</v>
      </c>
      <c r="B20" s="20" t="s">
        <v>52</v>
      </c>
      <c r="C20" s="20"/>
      <c r="D20" s="107"/>
      <c r="E20" s="117">
        <f>$D6+E7+10*LOG($D4/15)</f>
        <v>-95</v>
      </c>
      <c r="F20" s="117">
        <f>$D6+F7+10*LOG($D4/15)</f>
        <v>-115</v>
      </c>
      <c r="G20" s="24"/>
      <c r="H20" s="24"/>
      <c r="I20" s="25"/>
      <c r="J20" s="27"/>
      <c r="K20" s="27"/>
      <c r="L20" s="68" t="s">
        <v>62</v>
      </c>
      <c r="N20"/>
      <c r="O20"/>
    </row>
    <row r="21" spans="1:15" x14ac:dyDescent="0.25">
      <c r="A21" s="88" t="s">
        <v>40</v>
      </c>
      <c r="B21" s="20" t="s">
        <v>56</v>
      </c>
      <c r="C21" s="20"/>
      <c r="E21" s="117">
        <f>10*LOG((D18+E18)*10^-9)+10*LOG(E8*12)</f>
        <v>-65.283805478810905</v>
      </c>
      <c r="F21" s="117"/>
      <c r="G21" s="24"/>
      <c r="H21" s="24"/>
      <c r="I21" s="24"/>
      <c r="J21" s="27"/>
      <c r="K21" s="27"/>
      <c r="L21" s="68" t="s">
        <v>35</v>
      </c>
      <c r="N21"/>
      <c r="O21"/>
    </row>
    <row r="22" spans="1:15" x14ac:dyDescent="0.25">
      <c r="A22" s="88" t="s">
        <v>63</v>
      </c>
      <c r="B22" s="20" t="s">
        <v>56</v>
      </c>
      <c r="C22" s="20"/>
      <c r="D22" s="117"/>
      <c r="E22" s="117">
        <f>MIN($C10,($C13+$C11+($C9-E20)))</f>
        <v>-22</v>
      </c>
      <c r="F22" s="117"/>
      <c r="G22" s="24"/>
      <c r="H22" s="24"/>
      <c r="I22" s="24"/>
      <c r="J22" s="27"/>
      <c r="K22" s="27"/>
      <c r="L22" s="68" t="s">
        <v>64</v>
      </c>
      <c r="N22"/>
      <c r="O22"/>
    </row>
    <row r="23" spans="1:15" ht="13" thickBot="1" x14ac:dyDescent="0.3">
      <c r="A23" s="184" t="s">
        <v>92</v>
      </c>
      <c r="B23" s="101" t="s">
        <v>4</v>
      </c>
      <c r="C23" s="101"/>
      <c r="D23" s="129"/>
      <c r="E23" s="108">
        <f>E20-$C12</f>
        <v>10</v>
      </c>
      <c r="F23" s="108">
        <f>F20-$C12</f>
        <v>-10</v>
      </c>
      <c r="G23" s="95"/>
      <c r="H23" s="95"/>
      <c r="I23" s="95"/>
      <c r="J23" s="89"/>
      <c r="K23" s="89"/>
      <c r="L23" s="110" t="s">
        <v>57</v>
      </c>
      <c r="N23"/>
      <c r="O23"/>
    </row>
    <row r="24" spans="1:15" x14ac:dyDescent="0.25">
      <c r="G24" s="50"/>
      <c r="H24" s="50"/>
    </row>
    <row r="25" spans="1:15" ht="13.5" thickBot="1" x14ac:dyDescent="0.35">
      <c r="A25" s="8"/>
      <c r="B25" s="18"/>
      <c r="C25" s="18"/>
      <c r="D25" s="18"/>
      <c r="E25" s="18"/>
      <c r="F25" s="34"/>
      <c r="G25" s="81"/>
      <c r="H25" s="81"/>
      <c r="I25" s="34"/>
      <c r="J25" s="18"/>
      <c r="K25" s="18"/>
    </row>
    <row r="26" spans="1:15" ht="13.5" thickBot="1" x14ac:dyDescent="0.35">
      <c r="A26" s="9" t="s">
        <v>22</v>
      </c>
      <c r="B26" s="28"/>
      <c r="C26" s="147"/>
      <c r="D26" s="190" t="s">
        <v>88</v>
      </c>
      <c r="E26" s="191"/>
      <c r="F26" s="191"/>
      <c r="G26" s="192"/>
      <c r="H26" s="193" t="s">
        <v>34</v>
      </c>
      <c r="I26" s="192"/>
      <c r="J26" s="10"/>
      <c r="K26" s="10"/>
      <c r="L26" s="13" t="s">
        <v>0</v>
      </c>
    </row>
    <row r="27" spans="1:15" ht="13" x14ac:dyDescent="0.3">
      <c r="A27" s="30"/>
      <c r="B27" s="20"/>
      <c r="C27" s="139"/>
      <c r="D27" s="16" t="s">
        <v>39</v>
      </c>
      <c r="E27" s="106" t="s">
        <v>44</v>
      </c>
      <c r="F27" s="106" t="s">
        <v>45</v>
      </c>
      <c r="G27" s="150"/>
      <c r="H27" s="170"/>
      <c r="I27" s="151"/>
      <c r="J27" s="64"/>
      <c r="K27" s="64"/>
      <c r="L27" s="152"/>
    </row>
    <row r="28" spans="1:15" x14ac:dyDescent="0.25">
      <c r="A28" s="36" t="s">
        <v>23</v>
      </c>
      <c r="B28" s="145" t="s">
        <v>6</v>
      </c>
      <c r="C28" s="148"/>
      <c r="D28" s="178">
        <v>1.5</v>
      </c>
      <c r="E28" s="83"/>
      <c r="F28" s="96"/>
      <c r="G28" s="57"/>
      <c r="H28" s="57"/>
      <c r="I28" s="168"/>
      <c r="J28" s="64"/>
      <c r="K28" s="64"/>
      <c r="L28" s="55"/>
    </row>
    <row r="29" spans="1:15" s="8" customFormat="1" x14ac:dyDescent="0.25">
      <c r="A29" s="36" t="s">
        <v>24</v>
      </c>
      <c r="B29" s="145" t="s">
        <v>6</v>
      </c>
      <c r="C29" s="148"/>
      <c r="D29" s="83"/>
      <c r="E29" s="178">
        <v>0.3</v>
      </c>
      <c r="F29" s="178">
        <v>0.3</v>
      </c>
      <c r="G29" s="143"/>
      <c r="H29" s="143"/>
      <c r="I29" s="169"/>
      <c r="J29" s="85"/>
      <c r="K29" s="85"/>
      <c r="L29" s="55"/>
      <c r="M29" s="19"/>
    </row>
    <row r="30" spans="1:15" s="8" customFormat="1" x14ac:dyDescent="0.25">
      <c r="A30" s="36" t="s">
        <v>58</v>
      </c>
      <c r="B30" s="145" t="s">
        <v>6</v>
      </c>
      <c r="C30" s="148"/>
      <c r="D30" s="83"/>
      <c r="E30" s="83"/>
      <c r="F30" s="83"/>
      <c r="G30" s="179">
        <v>1.5</v>
      </c>
      <c r="H30" s="143"/>
      <c r="I30" s="169"/>
      <c r="J30" s="85"/>
      <c r="K30" s="85"/>
      <c r="L30" s="55"/>
    </row>
    <row r="31" spans="1:15" s="8" customFormat="1" x14ac:dyDescent="0.25">
      <c r="A31" s="45" t="s">
        <v>93</v>
      </c>
      <c r="B31" s="145" t="s">
        <v>6</v>
      </c>
      <c r="C31" s="148"/>
      <c r="D31" s="83"/>
      <c r="E31" s="83"/>
      <c r="F31" s="83"/>
      <c r="G31" s="55"/>
      <c r="H31" s="179">
        <v>8</v>
      </c>
      <c r="I31" s="64"/>
      <c r="J31" s="85"/>
      <c r="K31" s="85"/>
      <c r="L31" s="131" t="s">
        <v>126</v>
      </c>
    </row>
    <row r="32" spans="1:15" s="8" customFormat="1" ht="13" thickBot="1" x14ac:dyDescent="0.3">
      <c r="A32" s="90" t="s">
        <v>59</v>
      </c>
      <c r="B32" s="146" t="s">
        <v>6</v>
      </c>
      <c r="C32" s="149"/>
      <c r="D32" s="91"/>
      <c r="E32" s="91"/>
      <c r="F32" s="91"/>
      <c r="G32" s="144"/>
      <c r="H32" s="144"/>
      <c r="I32" s="180">
        <v>9</v>
      </c>
      <c r="J32" s="92"/>
      <c r="K32" s="92"/>
      <c r="L32" s="93" t="s">
        <v>90</v>
      </c>
    </row>
    <row r="33" spans="1:12" x14ac:dyDescent="0.25">
      <c r="D33" s="84"/>
      <c r="E33" s="84"/>
      <c r="F33" s="84"/>
      <c r="G33" s="84"/>
      <c r="H33" s="84"/>
      <c r="I33" s="84"/>
      <c r="J33" s="84"/>
      <c r="K33" s="84"/>
    </row>
    <row r="34" spans="1:12" ht="13.5" thickBot="1" x14ac:dyDescent="0.35">
      <c r="A34" s="72"/>
      <c r="B34" s="18"/>
      <c r="C34" s="18"/>
      <c r="D34" s="18"/>
      <c r="E34" s="18"/>
      <c r="F34" s="21"/>
      <c r="G34" s="21"/>
      <c r="H34" s="21"/>
      <c r="I34" s="21"/>
      <c r="J34" s="21"/>
      <c r="K34" s="21"/>
    </row>
    <row r="35" spans="1:12" ht="13" x14ac:dyDescent="0.3">
      <c r="A35" s="9" t="s">
        <v>25</v>
      </c>
      <c r="B35" s="11"/>
      <c r="C35" s="153"/>
      <c r="D35" s="104" t="s">
        <v>39</v>
      </c>
      <c r="E35" s="59" t="s">
        <v>44</v>
      </c>
      <c r="F35" s="59" t="s">
        <v>45</v>
      </c>
      <c r="G35" s="111"/>
      <c r="H35" s="194" t="s">
        <v>34</v>
      </c>
      <c r="I35" s="195"/>
      <c r="J35" s="111" t="s">
        <v>18</v>
      </c>
      <c r="K35" s="157"/>
      <c r="L35" s="71" t="s">
        <v>0</v>
      </c>
    </row>
    <row r="36" spans="1:12" ht="12.75" customHeight="1" x14ac:dyDescent="0.35">
      <c r="A36" s="73"/>
      <c r="B36" s="26"/>
      <c r="C36" s="130"/>
      <c r="D36" s="86"/>
      <c r="E36" s="86"/>
      <c r="F36" s="86"/>
      <c r="G36" s="86"/>
      <c r="H36" s="86"/>
      <c r="I36" s="86"/>
      <c r="J36" s="112"/>
      <c r="K36" s="158"/>
      <c r="L36" s="64"/>
    </row>
    <row r="37" spans="1:12" x14ac:dyDescent="0.25">
      <c r="A37" s="37" t="s">
        <v>94</v>
      </c>
      <c r="B37" s="38" t="s">
        <v>5</v>
      </c>
      <c r="C37" s="154"/>
      <c r="D37" s="39">
        <v>0</v>
      </c>
      <c r="E37" s="39">
        <v>1</v>
      </c>
      <c r="F37" s="39">
        <v>0</v>
      </c>
      <c r="G37" s="39"/>
      <c r="H37" s="39"/>
      <c r="I37" s="39"/>
      <c r="J37" s="113"/>
      <c r="K37" s="159"/>
      <c r="L37" s="79" t="s">
        <v>31</v>
      </c>
    </row>
    <row r="38" spans="1:12" ht="13" x14ac:dyDescent="0.3">
      <c r="A38" s="40" t="s">
        <v>95</v>
      </c>
      <c r="B38" s="38" t="s">
        <v>4</v>
      </c>
      <c r="C38" s="154"/>
      <c r="D38" s="39">
        <f>D$28*D37</f>
        <v>0</v>
      </c>
      <c r="E38" s="39">
        <f>E$29*E37</f>
        <v>0.3</v>
      </c>
      <c r="F38" s="39">
        <f>F$29*F37</f>
        <v>0</v>
      </c>
      <c r="G38" s="39"/>
      <c r="H38" s="39"/>
      <c r="I38" s="39"/>
      <c r="J38" s="114">
        <f>SQRT(SUMSQ(D38,E38,F38))</f>
        <v>0.3</v>
      </c>
      <c r="K38" s="160"/>
      <c r="L38" s="79" t="s">
        <v>65</v>
      </c>
    </row>
    <row r="39" spans="1:12" ht="13" x14ac:dyDescent="0.3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ht="13" x14ac:dyDescent="0.3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x14ac:dyDescent="0.25">
      <c r="A41" s="37" t="s">
        <v>96</v>
      </c>
      <c r="B41" s="38" t="s">
        <v>5</v>
      </c>
      <c r="C41" s="154"/>
      <c r="D41" s="39">
        <v>1</v>
      </c>
      <c r="E41" s="39">
        <v>1</v>
      </c>
      <c r="F41" s="39">
        <v>0</v>
      </c>
      <c r="G41" s="39"/>
      <c r="H41" s="39"/>
      <c r="I41" s="39"/>
      <c r="J41" s="113"/>
      <c r="K41" s="159"/>
      <c r="L41" s="79" t="s">
        <v>31</v>
      </c>
    </row>
    <row r="42" spans="1:12" ht="13" x14ac:dyDescent="0.3">
      <c r="A42" s="40" t="s">
        <v>97</v>
      </c>
      <c r="B42" s="38" t="s">
        <v>4</v>
      </c>
      <c r="C42" s="154"/>
      <c r="D42" s="39">
        <f>D$28*D41</f>
        <v>1.5</v>
      </c>
      <c r="E42" s="39">
        <f>E$29*E41</f>
        <v>0.3</v>
      </c>
      <c r="F42" s="39">
        <f>F$29*F41</f>
        <v>0</v>
      </c>
      <c r="G42" s="39"/>
      <c r="H42" s="39"/>
      <c r="I42" s="39"/>
      <c r="J42" s="114">
        <f>SQRT(SUMSQ(D42,E42,F42))</f>
        <v>1.5297058540778354</v>
      </c>
      <c r="K42" s="160"/>
      <c r="L42" s="79" t="s">
        <v>66</v>
      </c>
    </row>
    <row r="43" spans="1:12" ht="13" x14ac:dyDescent="0.3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ht="13" x14ac:dyDescent="0.3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x14ac:dyDescent="0.25">
      <c r="A45" s="37" t="s">
        <v>111</v>
      </c>
      <c r="B45" s="38" t="s">
        <v>5</v>
      </c>
      <c r="C45" s="154"/>
      <c r="D45" s="39">
        <v>1</v>
      </c>
      <c r="E45" s="39">
        <f>E18/($D18+E18)</f>
        <v>0.66613942458312225</v>
      </c>
      <c r="F45" s="39">
        <v>0</v>
      </c>
      <c r="G45" s="39"/>
      <c r="H45" s="39"/>
      <c r="I45" s="39"/>
      <c r="J45" s="113"/>
      <c r="K45" s="159"/>
      <c r="L45" s="87" t="s">
        <v>33</v>
      </c>
    </row>
    <row r="46" spans="1:12" ht="13" x14ac:dyDescent="0.3">
      <c r="A46" s="40" t="s">
        <v>112</v>
      </c>
      <c r="B46" s="38" t="s">
        <v>4</v>
      </c>
      <c r="C46" s="154"/>
      <c r="D46" s="39">
        <f>D$28*D45</f>
        <v>1.5</v>
      </c>
      <c r="E46" s="39">
        <f>E$29*E45</f>
        <v>0.19984182737493666</v>
      </c>
      <c r="F46" s="39">
        <f>F$29*F45</f>
        <v>0</v>
      </c>
      <c r="G46" s="39"/>
      <c r="H46" s="39"/>
      <c r="I46" s="39"/>
      <c r="J46" s="114">
        <f>SQRT(SUMSQ(D46,E46,F46))</f>
        <v>1.5132536984817033</v>
      </c>
      <c r="K46" s="160"/>
      <c r="L46" s="79" t="s">
        <v>67</v>
      </c>
    </row>
    <row r="47" spans="1:12" ht="13" x14ac:dyDescent="0.3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ht="13" x14ac:dyDescent="0.3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x14ac:dyDescent="0.25">
      <c r="A49" s="37" t="s">
        <v>68</v>
      </c>
      <c r="B49" s="38" t="s">
        <v>5</v>
      </c>
      <c r="C49" s="154"/>
      <c r="D49" s="39">
        <v>1</v>
      </c>
      <c r="E49" s="39">
        <v>1</v>
      </c>
      <c r="F49" s="39">
        <v>0</v>
      </c>
      <c r="G49" s="39"/>
      <c r="H49" s="39">
        <v>1</v>
      </c>
      <c r="I49" s="39"/>
      <c r="J49" s="113"/>
      <c r="K49" s="159"/>
      <c r="L49" s="79" t="s">
        <v>31</v>
      </c>
    </row>
    <row r="50" spans="1:12" ht="13" x14ac:dyDescent="0.3">
      <c r="A50" s="40" t="s">
        <v>69</v>
      </c>
      <c r="B50" s="38" t="s">
        <v>4</v>
      </c>
      <c r="C50" s="154"/>
      <c r="D50" s="39">
        <f>D$28*D49</f>
        <v>1.5</v>
      </c>
      <c r="E50" s="39">
        <f>E$29*E49</f>
        <v>0.3</v>
      </c>
      <c r="F50" s="39">
        <f>F$29*F49</f>
        <v>0</v>
      </c>
      <c r="G50" s="39"/>
      <c r="H50" s="39">
        <f>H$31*H49</f>
        <v>8</v>
      </c>
      <c r="I50" s="39"/>
      <c r="J50" s="114">
        <f>SQRT(SUMSQ(D50,E50,F50))+H50</f>
        <v>9.5297058540778359</v>
      </c>
      <c r="K50" s="160"/>
      <c r="L50" s="64" t="s">
        <v>70</v>
      </c>
    </row>
    <row r="51" spans="1:12" ht="13" x14ac:dyDescent="0.3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ht="13" x14ac:dyDescent="0.3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x14ac:dyDescent="0.25">
      <c r="A53" s="37" t="s">
        <v>77</v>
      </c>
      <c r="B53" s="38" t="s">
        <v>5</v>
      </c>
      <c r="C53" s="154"/>
      <c r="D53" s="39">
        <v>1</v>
      </c>
      <c r="E53" s="39">
        <v>0</v>
      </c>
      <c r="F53" s="39">
        <v>1</v>
      </c>
      <c r="G53" s="39"/>
      <c r="H53" s="39">
        <v>1</v>
      </c>
      <c r="I53" s="39"/>
      <c r="J53" s="113"/>
      <c r="K53" s="159"/>
      <c r="L53" s="79" t="s">
        <v>31</v>
      </c>
    </row>
    <row r="54" spans="1:12" ht="13" x14ac:dyDescent="0.3">
      <c r="A54" s="40" t="s">
        <v>78</v>
      </c>
      <c r="B54" s="38" t="s">
        <v>4</v>
      </c>
      <c r="C54" s="154"/>
      <c r="D54" s="39">
        <f>D$28*D53</f>
        <v>1.5</v>
      </c>
      <c r="E54" s="39">
        <f>E$29*E53</f>
        <v>0</v>
      </c>
      <c r="F54" s="39">
        <f>F$29*F53</f>
        <v>0.3</v>
      </c>
      <c r="G54" s="39"/>
      <c r="H54" s="39">
        <f>H$31*H53</f>
        <v>8</v>
      </c>
      <c r="I54" s="39"/>
      <c r="J54" s="114">
        <f>SQRT(SUMSQ(D54,E54,F54))+H54</f>
        <v>9.5297058540778359</v>
      </c>
      <c r="K54" s="160"/>
      <c r="L54" s="64" t="s">
        <v>70</v>
      </c>
    </row>
    <row r="55" spans="1:12" ht="13" x14ac:dyDescent="0.3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ht="13" x14ac:dyDescent="0.3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x14ac:dyDescent="0.25">
      <c r="A57" s="37" t="s">
        <v>71</v>
      </c>
      <c r="B57" s="38" t="s">
        <v>5</v>
      </c>
      <c r="C57" s="154"/>
      <c r="D57" s="39">
        <v>1</v>
      </c>
      <c r="E57" s="39">
        <v>1</v>
      </c>
      <c r="F57" s="39">
        <v>0</v>
      </c>
      <c r="G57" s="39">
        <v>1</v>
      </c>
      <c r="H57" s="39">
        <v>1</v>
      </c>
      <c r="I57" s="39">
        <v>1</v>
      </c>
      <c r="J57" s="113"/>
      <c r="K57" s="159"/>
      <c r="L57" s="79" t="s">
        <v>31</v>
      </c>
    </row>
    <row r="58" spans="1:12" ht="13" x14ac:dyDescent="0.3">
      <c r="A58" s="40" t="s">
        <v>72</v>
      </c>
      <c r="B58" s="38" t="s">
        <v>4</v>
      </c>
      <c r="C58" s="154"/>
      <c r="D58" s="39">
        <f>D$28*D57</f>
        <v>1.5</v>
      </c>
      <c r="E58" s="39">
        <f>E$29*E57</f>
        <v>0.3</v>
      </c>
      <c r="F58" s="39">
        <f>F$29*F57</f>
        <v>0</v>
      </c>
      <c r="G58" s="39">
        <f>G$30*G57</f>
        <v>1.5</v>
      </c>
      <c r="H58" s="39">
        <f>H57*H31</f>
        <v>8</v>
      </c>
      <c r="I58" s="39">
        <f>I32*I57</f>
        <v>9</v>
      </c>
      <c r="J58" s="114">
        <f>SQRT(SUMSQ(D58,E58,F58,G58))+H58+I58</f>
        <v>19.142428528562853</v>
      </c>
      <c r="K58" s="160"/>
      <c r="L58" s="64" t="s">
        <v>73</v>
      </c>
    </row>
    <row r="59" spans="1:12" ht="13.5" thickBot="1" x14ac:dyDescent="0.35">
      <c r="A59" s="100"/>
      <c r="B59" s="132"/>
      <c r="C59" s="155"/>
      <c r="D59" s="78"/>
      <c r="E59" s="78"/>
      <c r="F59" s="78"/>
      <c r="G59" s="78"/>
      <c r="H59" s="78"/>
      <c r="I59" s="78"/>
      <c r="J59" s="115"/>
      <c r="K59" s="161"/>
      <c r="L59" s="80"/>
    </row>
    <row r="60" spans="1:12" ht="13" x14ac:dyDescent="0.3">
      <c r="B60" s="26"/>
      <c r="C60" s="26"/>
      <c r="D60" s="43"/>
      <c r="E60" s="43"/>
      <c r="F60" s="43"/>
      <c r="G60" s="43"/>
      <c r="H60" s="43"/>
      <c r="I60" s="43"/>
      <c r="J60" s="44"/>
      <c r="K60" s="44"/>
      <c r="L60" s="44"/>
    </row>
    <row r="61" spans="1:12" ht="13" thickBot="1" x14ac:dyDescent="0.3">
      <c r="A61" s="46"/>
      <c r="G61" s="50"/>
      <c r="H61" s="50"/>
    </row>
    <row r="62" spans="1:12" ht="13" x14ac:dyDescent="0.3">
      <c r="A62" s="9" t="s">
        <v>26</v>
      </c>
      <c r="B62" s="11"/>
      <c r="C62" s="11"/>
      <c r="D62" s="11"/>
      <c r="E62" s="11"/>
      <c r="F62" s="11"/>
      <c r="G62" s="29"/>
      <c r="H62" s="29"/>
      <c r="I62" s="11"/>
      <c r="J62" s="47"/>
      <c r="K62" s="47"/>
      <c r="L62" s="13" t="s">
        <v>0</v>
      </c>
    </row>
    <row r="63" spans="1:12" ht="13" thickBot="1" x14ac:dyDescent="0.3">
      <c r="A63" s="116" t="s">
        <v>113</v>
      </c>
      <c r="B63" s="21"/>
      <c r="C63" s="21"/>
      <c r="D63" s="21"/>
      <c r="E63" s="21"/>
      <c r="F63" s="21"/>
      <c r="G63" s="21"/>
      <c r="H63" s="21"/>
      <c r="I63" s="21"/>
      <c r="J63" s="26"/>
      <c r="K63" s="26"/>
      <c r="L63" s="77"/>
    </row>
    <row r="64" spans="1:12" ht="13" x14ac:dyDescent="0.3">
      <c r="A64" s="9"/>
      <c r="B64" s="11"/>
      <c r="C64" s="11"/>
      <c r="D64" s="11"/>
      <c r="E64" s="11"/>
      <c r="F64" s="11"/>
      <c r="G64" s="29"/>
      <c r="H64" s="29"/>
      <c r="I64" s="11"/>
      <c r="J64" s="47"/>
      <c r="K64" s="47"/>
      <c r="L64" s="61"/>
    </row>
    <row r="65" spans="1:12" ht="13" thickBot="1" x14ac:dyDescent="0.3">
      <c r="G65" s="50"/>
      <c r="H65" s="50"/>
      <c r="J65" s="46"/>
      <c r="K65" s="46"/>
    </row>
    <row r="66" spans="1:12" ht="13" x14ac:dyDescent="0.3">
      <c r="A66" s="9" t="s">
        <v>27</v>
      </c>
      <c r="B66" s="71"/>
      <c r="C66" s="71"/>
      <c r="D66" s="59" t="s">
        <v>39</v>
      </c>
      <c r="E66" s="59" t="s">
        <v>44</v>
      </c>
      <c r="F66" s="59" t="s">
        <v>45</v>
      </c>
      <c r="G66" s="98"/>
      <c r="H66" s="98"/>
      <c r="I66" s="35"/>
      <c r="J66" s="12"/>
      <c r="K66" s="12"/>
      <c r="L66" s="13" t="s">
        <v>0</v>
      </c>
    </row>
    <row r="67" spans="1:12" ht="13" x14ac:dyDescent="0.3">
      <c r="A67" s="14"/>
      <c r="B67" s="15"/>
      <c r="C67" s="15"/>
      <c r="D67" s="106"/>
      <c r="E67" s="106"/>
      <c r="F67" s="106"/>
      <c r="G67" s="17"/>
      <c r="H67" s="17"/>
      <c r="I67" s="17"/>
      <c r="J67" s="8"/>
      <c r="K67" s="8"/>
      <c r="L67" s="62"/>
    </row>
    <row r="68" spans="1:12" x14ac:dyDescent="0.25">
      <c r="A68" s="19" t="s">
        <v>51</v>
      </c>
      <c r="B68" s="20" t="s">
        <v>2</v>
      </c>
      <c r="C68" s="20"/>
      <c r="D68" s="127">
        <f>D6</f>
        <v>-98</v>
      </c>
      <c r="E68" s="127"/>
      <c r="F68" s="57"/>
      <c r="G68" s="21"/>
      <c r="H68" s="21"/>
      <c r="I68" s="21"/>
      <c r="J68" s="8"/>
      <c r="K68" s="8"/>
      <c r="L68" s="60"/>
    </row>
    <row r="69" spans="1:12" x14ac:dyDescent="0.25">
      <c r="A69" s="19" t="s">
        <v>3</v>
      </c>
      <c r="B69" s="20" t="s">
        <v>4</v>
      </c>
      <c r="C69" s="20"/>
      <c r="D69" s="57"/>
      <c r="E69" s="117">
        <f>E7</f>
        <v>3</v>
      </c>
      <c r="F69" s="117">
        <f>F7</f>
        <v>-17</v>
      </c>
      <c r="G69" s="23"/>
      <c r="H69" s="23"/>
      <c r="I69" s="23"/>
      <c r="J69" s="8"/>
      <c r="K69" s="8"/>
      <c r="L69" s="60"/>
    </row>
    <row r="70" spans="1:12" x14ac:dyDescent="0.25">
      <c r="A70" s="19" t="s">
        <v>54</v>
      </c>
      <c r="B70" s="20" t="s">
        <v>37</v>
      </c>
      <c r="C70" s="127">
        <f>C12</f>
        <v>-105</v>
      </c>
      <c r="D70" s="57"/>
      <c r="E70" s="117"/>
      <c r="F70" s="117"/>
      <c r="G70" s="23"/>
      <c r="H70" s="23"/>
      <c r="I70" s="23"/>
      <c r="J70" s="8"/>
      <c r="K70" s="8"/>
      <c r="L70" s="60"/>
    </row>
    <row r="71" spans="1:12" x14ac:dyDescent="0.25">
      <c r="A71" s="19"/>
      <c r="B71" s="20"/>
      <c r="C71" s="20"/>
      <c r="D71" s="57"/>
      <c r="E71" s="117"/>
      <c r="F71" s="117"/>
      <c r="G71" s="23"/>
      <c r="H71" s="23"/>
      <c r="I71" s="23"/>
      <c r="J71" s="8"/>
      <c r="K71" s="8"/>
      <c r="L71" s="62"/>
    </row>
    <row r="72" spans="1:12" x14ac:dyDescent="0.25">
      <c r="A72" s="19" t="s">
        <v>10</v>
      </c>
      <c r="B72" s="20" t="s">
        <v>4</v>
      </c>
      <c r="C72" s="174">
        <v>0</v>
      </c>
      <c r="D72" s="174">
        <v>0</v>
      </c>
      <c r="E72" s="174">
        <v>0</v>
      </c>
      <c r="F72" s="174">
        <v>0</v>
      </c>
      <c r="G72" s="23"/>
      <c r="H72" s="23"/>
      <c r="I72" s="23"/>
      <c r="J72" s="8"/>
      <c r="K72" s="8"/>
      <c r="L72" s="22" t="s">
        <v>8</v>
      </c>
    </row>
    <row r="73" spans="1:12" ht="13" x14ac:dyDescent="0.3">
      <c r="A73" s="36" t="s">
        <v>9</v>
      </c>
      <c r="B73" s="20" t="s">
        <v>4</v>
      </c>
      <c r="C73" s="156">
        <f>C70+C72</f>
        <v>-105</v>
      </c>
      <c r="D73" s="118">
        <f>D68+D72</f>
        <v>-98</v>
      </c>
      <c r="E73" s="118">
        <f>E69+E72</f>
        <v>3</v>
      </c>
      <c r="F73" s="118">
        <f>F69+F72</f>
        <v>-17</v>
      </c>
      <c r="G73" s="81"/>
      <c r="H73" s="81"/>
      <c r="I73" s="81"/>
      <c r="J73" s="8"/>
      <c r="K73" s="8"/>
      <c r="L73" s="22" t="s">
        <v>12</v>
      </c>
    </row>
    <row r="74" spans="1:12" x14ac:dyDescent="0.25">
      <c r="A74" s="19"/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ht="13" x14ac:dyDescent="0.3">
      <c r="A75" s="49" t="s">
        <v>7</v>
      </c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25">
      <c r="A76" s="19" t="s">
        <v>28</v>
      </c>
      <c r="B76" s="20" t="s">
        <v>60</v>
      </c>
      <c r="C76" s="20"/>
      <c r="D76" s="119">
        <f>(10^12)*(10^-3)*($D4/15)*10^(D73/10)</f>
        <v>0.15848931924611098</v>
      </c>
      <c r="E76" s="119">
        <f>(10^12)*(10^-3)*($D4/15)*10^(($D73+E73)/10)</f>
        <v>0.31622776601683744</v>
      </c>
      <c r="F76" s="119">
        <f>(10^12)*(10^-3)*($D4/15)*10^(($D73+F73)/10)</f>
        <v>3.1622776601683668E-3</v>
      </c>
      <c r="G76" s="82"/>
      <c r="H76" s="82"/>
      <c r="I76" s="82"/>
      <c r="J76" s="8"/>
      <c r="K76" s="8"/>
      <c r="L76" s="62"/>
    </row>
    <row r="77" spans="1:12" ht="13" x14ac:dyDescent="0.3">
      <c r="A77" s="32" t="s">
        <v>21</v>
      </c>
      <c r="B77" s="20" t="s">
        <v>4</v>
      </c>
      <c r="C77" s="20"/>
      <c r="D77" s="107"/>
      <c r="E77" s="120">
        <f>10*LOG10(E76/$D76)</f>
        <v>3.0000000000000031</v>
      </c>
      <c r="F77" s="120">
        <f>10*LOG10(F76/$D76)</f>
        <v>-17.000000000000007</v>
      </c>
      <c r="G77" s="81"/>
      <c r="H77" s="81"/>
      <c r="I77" s="34"/>
      <c r="J77" s="8"/>
      <c r="K77" s="8"/>
      <c r="L77" s="22"/>
    </row>
    <row r="78" spans="1:12" ht="13" x14ac:dyDescent="0.3">
      <c r="A78" s="183" t="s">
        <v>91</v>
      </c>
      <c r="B78" s="20" t="s">
        <v>52</v>
      </c>
      <c r="C78" s="20"/>
      <c r="D78" s="107"/>
      <c r="E78" s="120">
        <f>$D73+E73+10*LOG($D4/15)</f>
        <v>-95</v>
      </c>
      <c r="F78" s="120">
        <f>$D73+F73+10*LOG($D4/15)</f>
        <v>-115</v>
      </c>
      <c r="G78" s="81"/>
      <c r="H78" s="81"/>
      <c r="I78" s="34"/>
      <c r="J78" s="8"/>
      <c r="K78" s="8"/>
      <c r="L78" s="22"/>
    </row>
    <row r="79" spans="1:12" ht="13" x14ac:dyDescent="0.3">
      <c r="A79" s="185" t="s">
        <v>40</v>
      </c>
      <c r="B79" s="20" t="s">
        <v>56</v>
      </c>
      <c r="C79" s="20"/>
      <c r="D79" s="138"/>
      <c r="E79" s="128">
        <f>10*LOG((D76+E76)*10^-9)+10*LOG(E8*12)</f>
        <v>-65.283805478810905</v>
      </c>
      <c r="F79" s="107"/>
      <c r="G79" s="21"/>
      <c r="H79" s="21"/>
      <c r="I79" s="24"/>
      <c r="J79" s="8"/>
      <c r="K79" s="8"/>
      <c r="L79" s="22"/>
    </row>
    <row r="80" spans="1:12" ht="13" x14ac:dyDescent="0.3">
      <c r="A80" s="185" t="s">
        <v>63</v>
      </c>
      <c r="B80" s="20" t="s">
        <v>56</v>
      </c>
      <c r="C80" s="20"/>
      <c r="D80" s="128"/>
      <c r="E80" s="128">
        <f>MIN($C10,($C13+$C11+($C9-E78)))</f>
        <v>-22</v>
      </c>
      <c r="F80" s="107"/>
      <c r="G80" s="21"/>
      <c r="H80" s="21"/>
      <c r="I80" s="24"/>
      <c r="J80" s="8"/>
      <c r="K80" s="8"/>
      <c r="L80" s="22"/>
    </row>
    <row r="81" spans="1:12" ht="13" thickBot="1" x14ac:dyDescent="0.3">
      <c r="A81" s="186" t="s">
        <v>98</v>
      </c>
      <c r="B81" s="101" t="s">
        <v>4</v>
      </c>
      <c r="C81" s="101"/>
      <c r="D81" s="121"/>
      <c r="E81" s="129">
        <f>E78-$C73</f>
        <v>10</v>
      </c>
      <c r="F81" s="129">
        <f>F78-$C73</f>
        <v>-10</v>
      </c>
      <c r="G81" s="23"/>
      <c r="H81" s="23"/>
      <c r="I81" s="24"/>
      <c r="J81" s="8"/>
      <c r="K81" s="8"/>
      <c r="L81" s="22"/>
    </row>
    <row r="82" spans="1:12" s="70" customFormat="1" ht="13" x14ac:dyDescent="0.3">
      <c r="A82" s="97"/>
      <c r="B82" s="69"/>
      <c r="C82" s="69"/>
      <c r="D82" s="69"/>
      <c r="E82" s="69"/>
      <c r="F82" s="74"/>
      <c r="G82" s="141"/>
      <c r="H82" s="141"/>
      <c r="I82" s="74"/>
      <c r="J82" s="74"/>
      <c r="K82" s="74"/>
      <c r="L82" s="74"/>
    </row>
    <row r="83" spans="1:12" s="70" customFormat="1" ht="12" thickBot="1" x14ac:dyDescent="0.3">
      <c r="A83" s="75"/>
      <c r="B83" s="69"/>
      <c r="C83" s="69"/>
      <c r="D83" s="69"/>
      <c r="E83" s="69"/>
      <c r="F83" s="69"/>
      <c r="G83" s="142"/>
      <c r="H83" s="142"/>
      <c r="I83" s="69"/>
      <c r="J83" s="69"/>
      <c r="K83" s="69"/>
      <c r="L83" s="69"/>
    </row>
    <row r="84" spans="1:12" ht="13" x14ac:dyDescent="0.3">
      <c r="A84" s="9" t="s">
        <v>29</v>
      </c>
      <c r="B84" s="11"/>
      <c r="C84" s="153"/>
      <c r="D84" s="104" t="s">
        <v>39</v>
      </c>
      <c r="E84" s="59" t="s">
        <v>44</v>
      </c>
      <c r="F84" s="59" t="s">
        <v>45</v>
      </c>
      <c r="G84" s="140"/>
      <c r="H84" s="140"/>
      <c r="I84" s="104"/>
      <c r="J84" s="111" t="s">
        <v>18</v>
      </c>
      <c r="K84" s="111" t="s">
        <v>89</v>
      </c>
      <c r="L84" s="59" t="s">
        <v>30</v>
      </c>
    </row>
    <row r="85" spans="1:12" ht="13" x14ac:dyDescent="0.3">
      <c r="A85" s="30"/>
      <c r="B85" s="18"/>
      <c r="C85" s="107"/>
      <c r="D85" s="86"/>
      <c r="E85" s="86"/>
      <c r="F85" s="86"/>
      <c r="G85" s="16"/>
      <c r="H85" s="16"/>
      <c r="I85" s="16"/>
      <c r="J85" s="106"/>
      <c r="K85" s="106"/>
      <c r="L85" s="55"/>
    </row>
    <row r="86" spans="1:12" x14ac:dyDescent="0.25">
      <c r="A86" s="37" t="s">
        <v>99</v>
      </c>
      <c r="B86" s="38" t="s">
        <v>4</v>
      </c>
      <c r="C86" s="154"/>
      <c r="D86" s="51"/>
      <c r="E86" s="102">
        <f>E87-J87</f>
        <v>2.7000000000000033</v>
      </c>
      <c r="F86" s="51"/>
      <c r="G86" s="51"/>
      <c r="H86" s="51"/>
      <c r="I86" s="51"/>
      <c r="J86" s="113"/>
      <c r="K86" s="166">
        <v>-6</v>
      </c>
      <c r="L86" s="167" t="s">
        <v>127</v>
      </c>
    </row>
    <row r="87" spans="1:12" ht="13" x14ac:dyDescent="0.3">
      <c r="A87" s="40" t="s">
        <v>100</v>
      </c>
      <c r="B87" s="38" t="s">
        <v>4</v>
      </c>
      <c r="C87" s="154"/>
      <c r="D87" s="51"/>
      <c r="E87" s="51">
        <f>E77</f>
        <v>3.0000000000000031</v>
      </c>
      <c r="F87" s="51"/>
      <c r="G87" s="51"/>
      <c r="H87" s="51"/>
      <c r="I87" s="51"/>
      <c r="J87" s="114">
        <f>J38</f>
        <v>0.3</v>
      </c>
      <c r="K87" s="165"/>
      <c r="L87" s="22"/>
    </row>
    <row r="88" spans="1:12" x14ac:dyDescent="0.25">
      <c r="A88" s="37" t="s">
        <v>101</v>
      </c>
      <c r="B88" s="38" t="s">
        <v>4</v>
      </c>
      <c r="C88" s="154"/>
      <c r="D88" s="51"/>
      <c r="E88" s="51">
        <f>E87+J87</f>
        <v>3.3000000000000029</v>
      </c>
      <c r="F88" s="51"/>
      <c r="G88" s="51"/>
      <c r="H88" s="51"/>
      <c r="I88" s="51"/>
      <c r="J88" s="113"/>
      <c r="K88" s="164"/>
      <c r="L88" s="22"/>
    </row>
    <row r="89" spans="1:12" ht="13" x14ac:dyDescent="0.3">
      <c r="A89" s="45"/>
      <c r="B89" s="26"/>
      <c r="C89" s="130"/>
      <c r="D89" s="48"/>
      <c r="E89" s="48"/>
      <c r="F89" s="48"/>
      <c r="G89" s="48"/>
      <c r="H89" s="48"/>
      <c r="I89" s="48"/>
      <c r="J89" s="112"/>
      <c r="K89" s="112"/>
      <c r="L89" s="22"/>
    </row>
    <row r="90" spans="1:12" x14ac:dyDescent="0.25">
      <c r="A90" s="37" t="s">
        <v>102</v>
      </c>
      <c r="B90" s="103" t="s">
        <v>52</v>
      </c>
      <c r="C90" s="154"/>
      <c r="D90" s="52"/>
      <c r="E90" s="122">
        <f>E91-J91</f>
        <v>-96.529705854077832</v>
      </c>
      <c r="F90" s="51"/>
      <c r="G90" s="51"/>
      <c r="H90" s="51"/>
      <c r="I90" s="51"/>
      <c r="J90" s="124"/>
      <c r="K90" s="166">
        <v>-127</v>
      </c>
      <c r="L90" s="167" t="s">
        <v>128</v>
      </c>
    </row>
    <row r="91" spans="1:12" ht="13" x14ac:dyDescent="0.3">
      <c r="A91" s="40" t="s">
        <v>103</v>
      </c>
      <c r="B91" s="103" t="s">
        <v>52</v>
      </c>
      <c r="C91" s="154"/>
      <c r="D91" s="52"/>
      <c r="E91" s="123">
        <f>E78</f>
        <v>-95</v>
      </c>
      <c r="F91" s="51"/>
      <c r="G91" s="51"/>
      <c r="H91" s="51"/>
      <c r="I91" s="51"/>
      <c r="J91" s="114">
        <f>J42</f>
        <v>1.5297058540778354</v>
      </c>
      <c r="K91" s="165"/>
      <c r="L91" s="55"/>
    </row>
    <row r="92" spans="1:12" x14ac:dyDescent="0.25">
      <c r="A92" s="37" t="s">
        <v>104</v>
      </c>
      <c r="B92" s="103" t="s">
        <v>52</v>
      </c>
      <c r="C92" s="154"/>
      <c r="D92" s="52"/>
      <c r="E92" s="51">
        <f>E91+J91</f>
        <v>-93.470294145922168</v>
      </c>
      <c r="F92" s="51"/>
      <c r="G92" s="51"/>
      <c r="H92" s="51"/>
      <c r="I92" s="51"/>
      <c r="J92" s="124"/>
      <c r="K92" s="164"/>
      <c r="L92" s="55"/>
    </row>
    <row r="93" spans="1:12" s="50" customFormat="1" x14ac:dyDescent="0.25">
      <c r="A93" s="76"/>
      <c r="B93" s="26"/>
      <c r="C93" s="130"/>
      <c r="D93" s="45"/>
      <c r="E93" s="45"/>
      <c r="F93" s="48"/>
      <c r="G93" s="48"/>
      <c r="H93" s="48"/>
      <c r="I93" s="48"/>
      <c r="J93" s="125"/>
      <c r="K93" s="125"/>
      <c r="L93" s="55"/>
    </row>
    <row r="94" spans="1:12" s="50" customFormat="1" x14ac:dyDescent="0.25">
      <c r="A94" s="37" t="s">
        <v>107</v>
      </c>
      <c r="B94" s="103" t="s">
        <v>56</v>
      </c>
      <c r="C94" s="162"/>
      <c r="D94" s="52"/>
      <c r="E94" s="102">
        <f>E95-J95</f>
        <v>-66.79705917729261</v>
      </c>
      <c r="F94" s="51"/>
      <c r="G94" s="51"/>
      <c r="H94" s="51"/>
      <c r="I94" s="51"/>
      <c r="J94" s="124"/>
      <c r="K94" s="166">
        <v>-70</v>
      </c>
      <c r="L94" s="167" t="s">
        <v>129</v>
      </c>
    </row>
    <row r="95" spans="1:12" s="50" customFormat="1" ht="13" x14ac:dyDescent="0.3">
      <c r="A95" s="40" t="s">
        <v>108</v>
      </c>
      <c r="B95" s="103" t="s">
        <v>56</v>
      </c>
      <c r="C95" s="162"/>
      <c r="D95" s="52"/>
      <c r="E95" s="51">
        <f>E79</f>
        <v>-65.283805478810905</v>
      </c>
      <c r="F95" s="51"/>
      <c r="G95" s="51"/>
      <c r="H95" s="51"/>
      <c r="I95" s="51"/>
      <c r="J95" s="114">
        <f>J46</f>
        <v>1.5132536984817033</v>
      </c>
      <c r="K95" s="165"/>
      <c r="L95" s="55"/>
    </row>
    <row r="96" spans="1:12" s="50" customFormat="1" x14ac:dyDescent="0.25">
      <c r="A96" s="37" t="s">
        <v>109</v>
      </c>
      <c r="B96" s="103" t="s">
        <v>56</v>
      </c>
      <c r="C96" s="162"/>
      <c r="D96" s="52"/>
      <c r="E96" s="102">
        <f>E95+J95</f>
        <v>-63.7705517803292</v>
      </c>
      <c r="F96" s="51"/>
      <c r="G96" s="51"/>
      <c r="H96" s="51"/>
      <c r="I96" s="51"/>
      <c r="J96" s="124"/>
      <c r="K96" s="166">
        <v>-50</v>
      </c>
      <c r="L96" s="167" t="s">
        <v>129</v>
      </c>
    </row>
    <row r="97" spans="1:12" s="50" customFormat="1" x14ac:dyDescent="0.25">
      <c r="A97" s="76"/>
      <c r="B97" s="26"/>
      <c r="C97" s="130"/>
      <c r="D97" s="48"/>
      <c r="E97" s="48"/>
      <c r="F97" s="48"/>
      <c r="G97" s="48"/>
      <c r="H97" s="48"/>
      <c r="I97" s="48"/>
      <c r="J97" s="125"/>
      <c r="K97" s="125"/>
      <c r="L97" s="62"/>
    </row>
    <row r="98" spans="1:12" s="50" customFormat="1" x14ac:dyDescent="0.25">
      <c r="A98" s="37" t="s">
        <v>74</v>
      </c>
      <c r="B98" s="38" t="s">
        <v>4</v>
      </c>
      <c r="C98" s="154"/>
      <c r="D98" s="51"/>
      <c r="E98" s="102">
        <f>E99-J99</f>
        <v>0.47029414592216412</v>
      </c>
      <c r="F98" s="51"/>
      <c r="G98" s="51"/>
      <c r="H98" s="51"/>
      <c r="I98" s="51"/>
      <c r="J98" s="124"/>
      <c r="K98" s="166">
        <v>0</v>
      </c>
      <c r="L98" s="167" t="s">
        <v>85</v>
      </c>
    </row>
    <row r="99" spans="1:12" s="50" customFormat="1" ht="13" x14ac:dyDescent="0.3">
      <c r="A99" s="40" t="s">
        <v>75</v>
      </c>
      <c r="B99" s="38" t="s">
        <v>4</v>
      </c>
      <c r="C99" s="154"/>
      <c r="D99" s="51"/>
      <c r="E99" s="51">
        <f>E81</f>
        <v>10</v>
      </c>
      <c r="F99" s="51"/>
      <c r="G99" s="51"/>
      <c r="H99" s="51"/>
      <c r="I99" s="51"/>
      <c r="J99" s="114">
        <f>J50</f>
        <v>9.5297058540778359</v>
      </c>
      <c r="K99" s="165"/>
      <c r="L99" s="62"/>
    </row>
    <row r="100" spans="1:12" s="50" customFormat="1" x14ac:dyDescent="0.25">
      <c r="A100" s="37" t="s">
        <v>76</v>
      </c>
      <c r="B100" s="38" t="s">
        <v>4</v>
      </c>
      <c r="C100" s="154"/>
      <c r="D100" s="51"/>
      <c r="E100" s="123">
        <f>E99+J99</f>
        <v>19.529705854077836</v>
      </c>
      <c r="F100" s="51"/>
      <c r="G100" s="51"/>
      <c r="H100" s="51"/>
      <c r="I100" s="51"/>
      <c r="J100" s="124"/>
      <c r="K100" s="164"/>
      <c r="L100" s="62"/>
    </row>
    <row r="101" spans="1:12" s="50" customFormat="1" x14ac:dyDescent="0.25">
      <c r="A101" s="76"/>
      <c r="B101" s="105"/>
      <c r="C101" s="163"/>
      <c r="D101" s="48"/>
      <c r="E101" s="48"/>
      <c r="F101" s="48"/>
      <c r="G101" s="48"/>
      <c r="H101" s="48"/>
      <c r="I101" s="48"/>
      <c r="J101" s="125"/>
      <c r="K101" s="125"/>
      <c r="L101" s="62"/>
    </row>
    <row r="102" spans="1:12" s="50" customFormat="1" x14ac:dyDescent="0.25">
      <c r="A102" s="37" t="s">
        <v>79</v>
      </c>
      <c r="B102" s="38" t="s">
        <v>4</v>
      </c>
      <c r="C102" s="154"/>
      <c r="D102" s="51"/>
      <c r="E102" s="51"/>
      <c r="F102" s="123">
        <f>F103-J103</f>
        <v>-19.529705854077836</v>
      </c>
      <c r="G102" s="51"/>
      <c r="H102" s="51"/>
      <c r="I102" s="51"/>
      <c r="J102" s="124"/>
      <c r="K102" s="164"/>
      <c r="L102" s="62"/>
    </row>
    <row r="103" spans="1:12" s="50" customFormat="1" ht="13" x14ac:dyDescent="0.3">
      <c r="A103" s="40" t="s">
        <v>80</v>
      </c>
      <c r="B103" s="38" t="s">
        <v>4</v>
      </c>
      <c r="C103" s="154"/>
      <c r="D103" s="51"/>
      <c r="E103" s="51"/>
      <c r="F103" s="51">
        <f>F81</f>
        <v>-10</v>
      </c>
      <c r="G103" s="51"/>
      <c r="H103" s="51"/>
      <c r="I103" s="51"/>
      <c r="J103" s="114">
        <f>J54</f>
        <v>9.5297058540778359</v>
      </c>
      <c r="K103" s="165"/>
      <c r="L103" s="62"/>
    </row>
    <row r="104" spans="1:12" s="50" customFormat="1" x14ac:dyDescent="0.25">
      <c r="A104" s="37" t="s">
        <v>81</v>
      </c>
      <c r="B104" s="38" t="s">
        <v>4</v>
      </c>
      <c r="C104" s="154"/>
      <c r="D104" s="51"/>
      <c r="E104" s="51"/>
      <c r="F104" s="102">
        <f>F103+J103</f>
        <v>-0.47029414592216412</v>
      </c>
      <c r="G104" s="51"/>
      <c r="H104" s="51"/>
      <c r="I104" s="51"/>
      <c r="J104" s="124"/>
      <c r="K104" s="166">
        <v>0</v>
      </c>
      <c r="L104" s="167" t="s">
        <v>86</v>
      </c>
    </row>
    <row r="105" spans="1:12" s="50" customFormat="1" x14ac:dyDescent="0.25">
      <c r="A105" s="76"/>
      <c r="B105" s="26"/>
      <c r="C105" s="130"/>
      <c r="D105" s="48"/>
      <c r="E105" s="48"/>
      <c r="F105" s="48"/>
      <c r="G105" s="48"/>
      <c r="H105" s="48"/>
      <c r="I105" s="48"/>
      <c r="J105" s="125"/>
      <c r="K105" s="125"/>
      <c r="L105" s="62"/>
    </row>
    <row r="106" spans="1:12" s="50" customFormat="1" x14ac:dyDescent="0.25">
      <c r="A106" s="37" t="s">
        <v>82</v>
      </c>
      <c r="B106" s="38" t="s">
        <v>56</v>
      </c>
      <c r="C106" s="154"/>
      <c r="D106" s="52"/>
      <c r="E106" s="102">
        <f>E107-J107</f>
        <v>-41.142428528562853</v>
      </c>
      <c r="F106" s="51"/>
      <c r="G106" s="51"/>
      <c r="H106" s="51"/>
      <c r="I106" s="51"/>
      <c r="J106" s="124"/>
      <c r="K106" s="124"/>
      <c r="L106" s="131" t="s">
        <v>87</v>
      </c>
    </row>
    <row r="107" spans="1:12" s="50" customFormat="1" ht="13" x14ac:dyDescent="0.3">
      <c r="A107" s="40" t="s">
        <v>83</v>
      </c>
      <c r="B107" s="38" t="s">
        <v>56</v>
      </c>
      <c r="C107" s="154"/>
      <c r="D107" s="52"/>
      <c r="E107" s="51">
        <f>E80</f>
        <v>-22</v>
      </c>
      <c r="F107" s="51"/>
      <c r="G107" s="51"/>
      <c r="H107" s="51"/>
      <c r="I107" s="51"/>
      <c r="J107" s="114">
        <f>J58</f>
        <v>19.142428528562853</v>
      </c>
      <c r="K107" s="114"/>
      <c r="L107" s="62"/>
    </row>
    <row r="108" spans="1:12" s="50" customFormat="1" x14ac:dyDescent="0.25">
      <c r="A108" s="37" t="s">
        <v>84</v>
      </c>
      <c r="B108" s="38" t="s">
        <v>56</v>
      </c>
      <c r="C108" s="154"/>
      <c r="D108" s="52"/>
      <c r="E108" s="102">
        <f>E107+J107</f>
        <v>-2.8575714714371472</v>
      </c>
      <c r="F108" s="51"/>
      <c r="G108" s="51"/>
      <c r="H108" s="51"/>
      <c r="I108" s="51"/>
      <c r="J108" s="124"/>
      <c r="K108" s="124"/>
      <c r="L108" s="131" t="s">
        <v>87</v>
      </c>
    </row>
    <row r="109" spans="1:12" x14ac:dyDescent="0.25">
      <c r="A109" s="45"/>
      <c r="B109" s="26"/>
      <c r="C109" s="130"/>
      <c r="D109" s="45"/>
      <c r="E109" s="45"/>
      <c r="F109" s="48"/>
      <c r="G109" s="48"/>
      <c r="H109" s="48"/>
      <c r="I109" s="48"/>
      <c r="J109" s="55"/>
      <c r="K109" s="55"/>
      <c r="L109" s="55"/>
    </row>
    <row r="110" spans="1:12" ht="13.5" thickBot="1" x14ac:dyDescent="0.35">
      <c r="A110" s="53" t="s">
        <v>13</v>
      </c>
      <c r="B110" s="54"/>
      <c r="C110" s="181"/>
      <c r="D110" s="182"/>
      <c r="E110" s="182"/>
      <c r="F110" s="66"/>
      <c r="G110" s="66"/>
      <c r="H110" s="66"/>
      <c r="I110" s="66"/>
      <c r="J110" s="126"/>
      <c r="K110" s="126"/>
      <c r="L110" s="67" t="s">
        <v>14</v>
      </c>
    </row>
  </sheetData>
  <mergeCells count="3">
    <mergeCell ref="D26:G26"/>
    <mergeCell ref="H26:I26"/>
    <mergeCell ref="H35:I35"/>
  </mergeCells>
  <phoneticPr fontId="17" type="noConversion"/>
  <conditionalFormatting sqref="L110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E98">
    <cfRule type="cellIs" dxfId="5" priority="6" stopIfTrue="1" operator="lessThan">
      <formula>K98</formula>
    </cfRule>
  </conditionalFormatting>
  <conditionalFormatting sqref="F104">
    <cfRule type="cellIs" dxfId="4" priority="5" stopIfTrue="1" operator="greaterThan">
      <formula>K104</formula>
    </cfRule>
  </conditionalFormatting>
  <conditionalFormatting sqref="E86">
    <cfRule type="cellIs" dxfId="3" priority="4" stopIfTrue="1" operator="lessThan">
      <formula>K86</formula>
    </cfRule>
  </conditionalFormatting>
  <conditionalFormatting sqref="E90">
    <cfRule type="cellIs" dxfId="2" priority="3" stopIfTrue="1" operator="lessThan">
      <formula>K90</formula>
    </cfRule>
  </conditionalFormatting>
  <conditionalFormatting sqref="E94">
    <cfRule type="cellIs" dxfId="1" priority="2" stopIfTrue="1" operator="lessThan">
      <formula>K94</formula>
    </cfRule>
  </conditionalFormatting>
  <conditionalFormatting sqref="E96">
    <cfRule type="cellIs" dxfId="0" priority="1" stopIfTrue="1" operator="greaterThan">
      <formula>K96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14.2.2.2.1 and 14.2.2.2.2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Allen Zhangg (张爽)</cp:lastModifiedBy>
  <dcterms:created xsi:type="dcterms:W3CDTF">2009-06-16T09:56:03Z</dcterms:created>
  <dcterms:modified xsi:type="dcterms:W3CDTF">2025-06-13T06:49:24Z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(3)bOOuNtJWdc6a0d29CBRYzqr8HhEQeVgswUW07paz3VWPZ+ER6JkPWsu630HYLhGIWPoB4oOi
+ZnfPSv2vGBzew3gCv3HKcDi/tDowmyyCn6TTn0ShQIGjOYOZAMx/pg4fo/E6XMfhxtXj/0k
vpPSCguz2wALszqjSfCNoEIBJyJpP960tOj8xAy/CirD5++itlFB/ZdY5Od77gmRsYxERpX4
vmvIRjPdTnx1TuUrQf</vt:lpwstr>
  </property>
  <property fmtid="{D5CDD505-2E9C-101B-9397-08002B2CF9AE}" pid="9" name="_2015_ms_pID_7253431">
    <vt:lpwstr>ok+1X0Bez+A5VoC6U4AbAJa0W3ikH9H1ScwUms5yXfNesEzvVXkzJM
e5gPuZxUGod+mcywKmXZ1Jz/d7SJvUglneu1ckH7AumYvBd0Fk0wUfdGN62yH86vbSSQZ8X/
TsjazSFUTkFcWi343cIA7Nifb3+jTDCFShxjOApIMK63sQ0jTa2URSk8MFzKQ+di5XZU49il
0xCZRKFwukg1cx9rseJhVGYdyitcPMJIzzs/</vt:lpwstr>
  </property>
  <property fmtid="{D5CDD505-2E9C-101B-9397-08002B2CF9AE}" pid="10" name="_2015_ms_pID_7253432">
    <vt:lpwstr>Yg==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1707978487</vt:lpwstr>
  </property>
  <property fmtid="{D5CDD505-2E9C-101B-9397-08002B2CF9AE}" pid="15" name="MSIP_Label_83bcef13-7cac-433f-ba1d-47a323951816_Enabled">
    <vt:lpwstr>true</vt:lpwstr>
  </property>
  <property fmtid="{D5CDD505-2E9C-101B-9397-08002B2CF9AE}" pid="16" name="MSIP_Label_83bcef13-7cac-433f-ba1d-47a323951816_SetDate">
    <vt:lpwstr>2025-06-12T05:31:48Z</vt:lpwstr>
  </property>
  <property fmtid="{D5CDD505-2E9C-101B-9397-08002B2CF9AE}" pid="17" name="MSIP_Label_83bcef13-7cac-433f-ba1d-47a323951816_Method">
    <vt:lpwstr>Privileged</vt:lpwstr>
  </property>
  <property fmtid="{D5CDD505-2E9C-101B-9397-08002B2CF9AE}" pid="18" name="MSIP_Label_83bcef13-7cac-433f-ba1d-47a323951816_Name">
    <vt:lpwstr>MTK_Unclassified</vt:lpwstr>
  </property>
  <property fmtid="{D5CDD505-2E9C-101B-9397-08002B2CF9AE}" pid="19" name="MSIP_Label_83bcef13-7cac-433f-ba1d-47a323951816_SiteId">
    <vt:lpwstr>a7687ede-7a6b-4ef6-bace-642f677fbe31</vt:lpwstr>
  </property>
  <property fmtid="{D5CDD505-2E9C-101B-9397-08002B2CF9AE}" pid="20" name="MSIP_Label_83bcef13-7cac-433f-ba1d-47a323951816_ActionId">
    <vt:lpwstr>51f05fc6-1c53-4c3b-a0dd-3ff04986d4cd</vt:lpwstr>
  </property>
  <property fmtid="{D5CDD505-2E9C-101B-9397-08002B2CF9AE}" pid="21" name="MSIP_Label_83bcef13-7cac-433f-ba1d-47a323951816_ContentBits">
    <vt:lpwstr>0</vt:lpwstr>
  </property>
</Properties>
</file>